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pena\Documents\InformacionMSPS\FINACIAMIENTO 2017\NUEVAS FUNCIONES Func.19 Dic\INSTRUCTIVOS SGP-AP 2018\CONSOLIDADO SGP 2018\ARCHIVOS COMPRIMIDOS CONS 2a PARTE\"/>
    </mc:Choice>
  </mc:AlternateContent>
  <bookViews>
    <workbookView xWindow="0" yWindow="0" windowWidth="14370" windowHeight="1920"/>
  </bookViews>
  <sheets>
    <sheet name="Hoja1" sheetId="2" r:id="rId1"/>
    <sheet name="Hoja2" sheetId="3" r:id="rId2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" i="2" l="1"/>
  <c r="J41" i="2"/>
  <c r="K43" i="2"/>
  <c r="H37" i="2"/>
  <c r="J40" i="2"/>
  <c r="K42" i="2"/>
  <c r="J37" i="2"/>
</calcChain>
</file>

<file path=xl/sharedStrings.xml><?xml version="1.0" encoding="utf-8"?>
<sst xmlns="http://schemas.openxmlformats.org/spreadsheetml/2006/main" count="193" uniqueCount="145">
  <si>
    <t>CONDICIÓN DEL MUNICIPIO</t>
  </si>
  <si>
    <t>_____________________________________________</t>
  </si>
  <si>
    <t>_______________________________________</t>
  </si>
  <si>
    <t>MUNICIPIO</t>
  </si>
  <si>
    <t>Nombre del Campo</t>
  </si>
  <si>
    <t>Descripción</t>
  </si>
  <si>
    <t>DEPARTAMENTO O DISTRITO</t>
  </si>
  <si>
    <t xml:space="preserve">DISTRIBUCIÓN   PARA  EL  AÑO </t>
  </si>
  <si>
    <t>NIT DE LA E.S.E</t>
  </si>
  <si>
    <t>DV
(Digito de Verificación)</t>
  </si>
  <si>
    <t>COD. DANE MUNICIPIO</t>
  </si>
  <si>
    <t>TOTAL</t>
  </si>
  <si>
    <t xml:space="preserve">A -  TOTAL DISTRIBUCIÓN MUNICPAL </t>
  </si>
  <si>
    <t>B - TOTAL DISTRIBUCIÓN DEPARTAMENTAL</t>
  </si>
  <si>
    <t xml:space="preserve">C - TOTAL DE LA ASIGNACION DOCUMENTO DE DISTRIBUCIÓN DNP - MUNICIPAL </t>
  </si>
  <si>
    <t>TABLA RESUMEN</t>
  </si>
  <si>
    <t>VALORES</t>
  </si>
  <si>
    <t>1. DEPARTAMENTO O DISTRITO :</t>
  </si>
  <si>
    <t>2. DISTRIBUCIÓN  PARA EL AÑO</t>
  </si>
  <si>
    <t>3. COD. DANE 
MUNICIPIO</t>
  </si>
  <si>
    <t>4. MUNICIPIO</t>
  </si>
  <si>
    <t>5. MUNICIPIO
CERTIFICADO (MC) / MUNICIPIO NO CERTIFICADO (MNC)</t>
  </si>
  <si>
    <t>7. NIT DE  LA E.S.E</t>
  </si>
  <si>
    <t>8. D.V (Digito de Verificación)</t>
  </si>
  <si>
    <t>9. VALOR DISTRIBUCION  MUNICPAL</t>
  </si>
  <si>
    <t>6. RAZÓN SOCIAL DE LA ESE</t>
  </si>
  <si>
    <t>RAZÓN SOCIAL DE LA E.S.E</t>
  </si>
  <si>
    <t>VALOR DISTRIBUCION  DEPARTAMENTAL</t>
  </si>
  <si>
    <t>VALOR DISTRIBUCION  MUNICIPAL</t>
  </si>
  <si>
    <t>TOTAL RECURSOS DISTRIBUIDOS A LA E.S.E.</t>
  </si>
  <si>
    <t>11. TOTAL RECURSOS DISTRIBUIDOS A LA ESE (9+10)</t>
  </si>
  <si>
    <t>A</t>
  </si>
  <si>
    <t xml:space="preserve">TOTAL DISTRIBUCIÓN MUNICPAL </t>
  </si>
  <si>
    <t>B</t>
  </si>
  <si>
    <t>C</t>
  </si>
  <si>
    <t>D</t>
  </si>
  <si>
    <t>TOTAL DISTRIBUCIÓN DEPARTAMENTAL</t>
  </si>
  <si>
    <t xml:space="preserve">TOTAL DE LA ASIGNACION DOCUMENTO DE DISTRIBUCIÓN DNP - MUNICIPAL </t>
  </si>
  <si>
    <t>TOTAL DE LA ASIGNACION DOCUMENTO DE DISTRIBUCIÓN DNP - DEPARTAMENTAL O DISTRITAL</t>
  </si>
  <si>
    <t>D - TOTAL DE LA ASIGNACION DOCUMENTO DE DISTRIBUCIÓN DNP - DEPARTAMENTAL O DISTRITAL</t>
  </si>
  <si>
    <t>10. VALOR DISTRIBUCION  DEPARTAMENTAL O DISTRITAL</t>
  </si>
  <si>
    <t>En este campo se debe registrar el valor total asignado al departamento o distrito por concepto del SGP - Aporte Patronal, de acuerdo con el Documento de Distribución del DNP</t>
  </si>
  <si>
    <t>Campo No.</t>
  </si>
  <si>
    <t>En este campo se debe registrar el nombre del Departamento o Distrito por el cual realiza la distribución</t>
  </si>
  <si>
    <t>En este campo se debe registrar el año a distribuir</t>
  </si>
  <si>
    <t>En este campo se debe registrar el codigo Divipola DANE correspondiente al municipio en el que opera la E.S.E</t>
  </si>
  <si>
    <t>En este campo se debe registrar el nombre del municipio en el que opera la E.S.E</t>
  </si>
  <si>
    <t>En este campo se debe registrar según corresponda:
MC    - Municipio Certificado
MNC - Municipio No Certificado</t>
  </si>
  <si>
    <t>En este campo se debe registrar la razón social de la E.S.E.</t>
  </si>
  <si>
    <t>En este campo se debe registrar el número de identificación (NIT) de la E.S.E. sin digito de verificación.  
Este campo sólo permite números enteros, sin separador, puntos o comas.</t>
  </si>
  <si>
    <t xml:space="preserve">En este campo se debe registrar el digito de verificación del número de identificación (NIT) </t>
  </si>
  <si>
    <t>En este campo se debe registrar el valor distribuido para la E.S.E., por concepto del SGP - Aporte Patronal del municipio certificado
Este campo sólo permite números enteros, sin separador, puntos o comas.</t>
  </si>
  <si>
    <t>En este campo se debe registrar el valor distribuido para la E.S.E., por concepto del SGP - Aporte Patronal del departamento
Este campo sólo permite números enteros, sin separador, puntos o comas.</t>
  </si>
  <si>
    <t>En este campo se debe registrar el valor total distribuido para la E.S.E., por concepto del SGP - Aporte Patronal de los municipios certificados y el departamento
Este campo sólo permite números enteros, sin separador, puntos o comas.</t>
  </si>
  <si>
    <t>En este campo registre la sumatoria del valor total distribuido a todas las ESE con cargo al SGP - Aporte Patronal del departamento</t>
  </si>
  <si>
    <t xml:space="preserve">En este campo se debe registrar la sumatoria del valor total distribuido a todas las ESE con cargo al SGP - Aporte Patronal de los municipios certificados </t>
  </si>
  <si>
    <t>En este campo se debe registrar la sumatoria del valor total asignado a los municipios certificados de su jurisdicción por concepto del SGP - Aporte Patronal, de acuerdo con el Documento de Distribución del DNP</t>
  </si>
  <si>
    <t>SGP - APORTE PATRONAL</t>
  </si>
  <si>
    <t>DESCRIPCIÓN DE LOS CAMPOS DEL FORMULARIO ANULA DE DISTRIBUCIÓN</t>
  </si>
  <si>
    <r>
      <t xml:space="preserve">FORMULARIO ANUAL DE DISTRIBUCION
SGP - APORTE PATRONAL
CONSOLIDADO DEPARTAMENTAL O DISTRITAL 
</t>
    </r>
    <r>
      <rPr>
        <sz val="10"/>
        <rFont val="Calibri"/>
        <family val="2"/>
        <scheme val="minor"/>
      </rPr>
      <t xml:space="preserve">(Aplicación Res. 04669 y  6346 DE 2016) </t>
    </r>
  </si>
  <si>
    <t>E.S.E. UNIDAD DE SALUD SN FSCO DE ASIS</t>
  </si>
  <si>
    <t>ESE INMACULADA CONCEPCIÓN DE GALERAS</t>
  </si>
  <si>
    <t>E.S.E. CENTRO DE SALUD  MAJAGUAL</t>
  </si>
  <si>
    <t>E.S.E. CENTRO DE SALUD SAN BLAS MORROA</t>
  </si>
  <si>
    <t>E.S.E. CENTRO DE SALUD OVEJAS</t>
  </si>
  <si>
    <t>E.S.E. CENTRO DE SALUD LOS PALMITOS</t>
  </si>
  <si>
    <t>E.S.E. CENTRO DE SALUD SAN JOSE SAN MARCOS</t>
  </si>
  <si>
    <t>E.S.E. CENTRO DE SALUD SAN PEDRO</t>
  </si>
  <si>
    <t>E.S.E. NUESTRA SEÑORA DEL SOCORRO  DE SINCE</t>
  </si>
  <si>
    <t>SINCELEJO</t>
  </si>
  <si>
    <t>GALERAS</t>
  </si>
  <si>
    <t>MAJAGUAL</t>
  </si>
  <si>
    <t>MORROA</t>
  </si>
  <si>
    <t>OVEJAS</t>
  </si>
  <si>
    <t>LOS PALMITOS</t>
  </si>
  <si>
    <t>SAN MARCOS</t>
  </si>
  <si>
    <t>SAN PEDRO</t>
  </si>
  <si>
    <t>SINCÉ</t>
  </si>
  <si>
    <t>MC</t>
  </si>
  <si>
    <t>E.S.E. CENTRO DE SALUD SANTA LUCIA BUENAVISTA</t>
  </si>
  <si>
    <t>E.S.E. CENTRO DE SALUD  CAIMITO</t>
  </si>
  <si>
    <t>CENTRO DE SALUD DE COLOSO</t>
  </si>
  <si>
    <t>E.S.E. CENTRO DE SALUD CARTAGENA DE INDIAS COROZAL</t>
  </si>
  <si>
    <t>ESE CENTRO DE SALUD DE EL ROBLE</t>
  </si>
  <si>
    <t>ESE CENTRO DE SALUD DE GUARANDA</t>
  </si>
  <si>
    <t>ESE HOSPITAL DE LA UNION</t>
  </si>
  <si>
    <t>CENTRO DE SALUD SAN ANTONIO DE PALMITO</t>
  </si>
  <si>
    <t>ESE CENTRO DE SALUD DE SAMPUES</t>
  </si>
  <si>
    <t>E.S.E. CENTRO DE SALUD SAN BENITO ABAD</t>
  </si>
  <si>
    <t>E.S.E.CENTRO DE SALUD SAN JUAN DE BETULIA</t>
  </si>
  <si>
    <t>E.S.E. HOSPITAL LOCAL SAN ONOFRE</t>
  </si>
  <si>
    <t>HOSPITAL LOCAL SANTA CATALINA DE SENA</t>
  </si>
  <si>
    <t>ESE HOSPITAL LOCAL SANTIAGO DE TOLU</t>
  </si>
  <si>
    <t>CENTRO DE SALUD SAN JOSE DE TOLUVIEJO</t>
  </si>
  <si>
    <t>MNC</t>
  </si>
  <si>
    <t>BUENAVISTA</t>
  </si>
  <si>
    <t>CAIMITO</t>
  </si>
  <si>
    <t>COLOSÓ</t>
  </si>
  <si>
    <t>COROZAL</t>
  </si>
  <si>
    <t>EL ROBLE</t>
  </si>
  <si>
    <t>GUARANDA</t>
  </si>
  <si>
    <t>LA UNIÓN</t>
  </si>
  <si>
    <t>Sn ANT. DE PALMITO</t>
  </si>
  <si>
    <t>SAMPUES</t>
  </si>
  <si>
    <t>SAN BENITO</t>
  </si>
  <si>
    <t>BETULIA</t>
  </si>
  <si>
    <t>SUCRE</t>
  </si>
  <si>
    <t>TOLÚ</t>
  </si>
  <si>
    <t>TOLUVIEJO</t>
  </si>
  <si>
    <t>3</t>
  </si>
  <si>
    <t>0</t>
  </si>
  <si>
    <t>1</t>
  </si>
  <si>
    <t>9</t>
  </si>
  <si>
    <t>2</t>
  </si>
  <si>
    <t>8</t>
  </si>
  <si>
    <t>5</t>
  </si>
  <si>
    <t>6</t>
  </si>
  <si>
    <t>HOSPITAL REGIONAL II NIVEL DE SINCELEJO</t>
  </si>
  <si>
    <t>HOSPITAL REGIONAL II NIVEL DE SAN MARCOS</t>
  </si>
  <si>
    <t xml:space="preserve">HOSPITAL REGIONAL II NIVEL NESTRA SEÑORA </t>
  </si>
  <si>
    <t>892280033</t>
  </si>
  <si>
    <t>800191643</t>
  </si>
  <si>
    <t>890480113</t>
  </si>
  <si>
    <t>70001</t>
  </si>
  <si>
    <t>70235</t>
  </si>
  <si>
    <t>70708</t>
  </si>
  <si>
    <t>70742</t>
  </si>
  <si>
    <t>70110</t>
  </si>
  <si>
    <t>70124</t>
  </si>
  <si>
    <t>70204</t>
  </si>
  <si>
    <t>70215</t>
  </si>
  <si>
    <t>70233</t>
  </si>
  <si>
    <t>70400</t>
  </si>
  <si>
    <t>70265</t>
  </si>
  <si>
    <t>70523</t>
  </si>
  <si>
    <t>70670</t>
  </si>
  <si>
    <t>70678</t>
  </si>
  <si>
    <t>70702</t>
  </si>
  <si>
    <t>70713</t>
  </si>
  <si>
    <t>70771</t>
  </si>
  <si>
    <t>70820</t>
  </si>
  <si>
    <t>70823</t>
  </si>
  <si>
    <t>SAN ONOFRE</t>
  </si>
  <si>
    <t>SECRETARIO DE SALUD DEPARTAMENTAL DE SUCRE</t>
  </si>
  <si>
    <t>ELABORO: Hilton Patiño Coronado.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</si>
</sst>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_-;\-* #,##0_-;_-* &quot;-&quot;_-;_-@_-"/>
    <numFmt numFmtId="43" formatCode="_-* #,##0.00_-;\-* #,##0.00_-;_-* &quot;-&quot;??_-;_-@_-"/>
    <numFmt numFmtId="164" formatCode="_(&quot;$&quot;\ * #,##0.00_);_(&quot;$&quot;\ * \(#,##0.00\);_(&quot;$&quot;\ * &quot;-&quot;??_);_(@_)"/>
    <numFmt numFmtId="165" formatCode="_-* #,##0\ _€_-;\-* #,##0\ _€_-;_-* &quot;-&quot;\ _€_-;_-@_-"/>
    <numFmt numFmtId="166" formatCode="_-* #,##0.00\ _€_-;\-* #,##0.00\ _€_-;_-* &quot;-&quot;??\ _€_-;_-@_-"/>
    <numFmt numFmtId="167" formatCode="_-* #,##0_-;\-* #,##0_-;_-* &quot;-&quot;??_-;_-@_-"/>
    <numFmt numFmtId="168" formatCode="_ * #,##0.00_ ;_ * \-#,##0.00_ ;_ * &quot;-&quot;??_ ;_ @_ "/>
    <numFmt numFmtId="169" formatCode="_-[$€-2]* #,##0.00_-;\-[$€-2]* #,##0.00_-;_-[$€-2]* &quot;-&quot;??_-"/>
    <numFmt numFmtId="170" formatCode="0_ ;\-0\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sz val="8"/>
      <color theme="1"/>
      <name val="Calibri"/>
      <family val="2"/>
    </font>
    <font>
      <sz val="8"/>
      <name val="Arial Narrow"/>
      <family val="2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theme="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8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7" fillId="0" borderId="0"/>
    <xf numFmtId="166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0" fontId="9" fillId="0" borderId="0"/>
    <xf numFmtId="166" fontId="9" fillId="0" borderId="0" applyFont="0" applyFill="0" applyBorder="0" applyAlignment="0" applyProtection="0"/>
    <xf numFmtId="169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52">
    <xf numFmtId="0" fontId="0" fillId="0" borderId="0" xfId="0"/>
    <xf numFmtId="43" fontId="2" fillId="0" borderId="0" xfId="1" applyFont="1" applyBorder="1"/>
    <xf numFmtId="0" fontId="3" fillId="0" borderId="0" xfId="0" applyFont="1"/>
    <xf numFmtId="0" fontId="3" fillId="2" borderId="0" xfId="0" applyFont="1" applyFill="1" applyAlignment="1" applyProtection="1">
      <alignment horizontal="justify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4" borderId="8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justify" vertical="center" wrapText="1"/>
      <protection locked="0"/>
    </xf>
    <xf numFmtId="0" fontId="3" fillId="2" borderId="1" xfId="0" applyFont="1" applyFill="1" applyBorder="1" applyAlignment="1" applyProtection="1">
      <alignment horizontal="justify" vertical="center" wrapText="1"/>
      <protection locked="0"/>
    </xf>
    <xf numFmtId="0" fontId="4" fillId="5" borderId="6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 applyProtection="1">
      <alignment horizontal="justify" vertical="center" wrapText="1"/>
      <protection locked="0"/>
    </xf>
    <xf numFmtId="43" fontId="3" fillId="0" borderId="0" xfId="1" applyFont="1" applyBorder="1"/>
    <xf numFmtId="167" fontId="3" fillId="0" borderId="0" xfId="1" applyNumberFormat="1" applyFont="1" applyBorder="1"/>
    <xf numFmtId="0" fontId="3" fillId="0" borderId="0" xfId="0" applyFont="1" applyBorder="1"/>
    <xf numFmtId="0" fontId="2" fillId="0" borderId="0" xfId="0" applyFont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0" fontId="3" fillId="2" borderId="0" xfId="0" applyFont="1" applyFill="1"/>
    <xf numFmtId="1" fontId="3" fillId="2" borderId="0" xfId="0" applyNumberFormat="1" applyFont="1" applyFill="1"/>
    <xf numFmtId="0" fontId="2" fillId="2" borderId="0" xfId="0" applyFont="1" applyFill="1"/>
    <xf numFmtId="1" fontId="2" fillId="2" borderId="0" xfId="0" applyNumberFormat="1" applyFont="1" applyFill="1"/>
    <xf numFmtId="49" fontId="2" fillId="2" borderId="0" xfId="0" applyNumberFormat="1" applyFont="1" applyFill="1"/>
    <xf numFmtId="43" fontId="3" fillId="0" borderId="0" xfId="1" applyFont="1"/>
    <xf numFmtId="1" fontId="10" fillId="6" borderId="1" xfId="18" applyNumberFormat="1" applyFont="1" applyFill="1" applyBorder="1"/>
    <xf numFmtId="1" fontId="11" fillId="2" borderId="1" xfId="0" applyNumberFormat="1" applyFont="1" applyFill="1" applyBorder="1"/>
    <xf numFmtId="1" fontId="11" fillId="2" borderId="1" xfId="0" applyNumberFormat="1" applyFont="1" applyFill="1" applyBorder="1" applyAlignment="1">
      <alignment horizontal="center"/>
    </xf>
    <xf numFmtId="1" fontId="11" fillId="2" borderId="1" xfId="1" applyNumberFormat="1" applyFont="1" applyFill="1" applyBorder="1"/>
    <xf numFmtId="1" fontId="12" fillId="6" borderId="1" xfId="11" applyNumberFormat="1" applyFont="1" applyFill="1" applyBorder="1"/>
    <xf numFmtId="1" fontId="11" fillId="2" borderId="1" xfId="0" applyNumberFormat="1" applyFont="1" applyFill="1" applyBorder="1" applyAlignment="1">
      <alignment horizontal="left"/>
    </xf>
    <xf numFmtId="1" fontId="11" fillId="2" borderId="1" xfId="0" applyNumberFormat="1" applyFont="1" applyFill="1" applyBorder="1" applyAlignment="1">
      <alignment horizontal="right"/>
    </xf>
    <xf numFmtId="1" fontId="10" fillId="2" borderId="1" xfId="0" applyNumberFormat="1" applyFont="1" applyFill="1" applyBorder="1"/>
    <xf numFmtId="1" fontId="10" fillId="2" borderId="1" xfId="0" applyNumberFormat="1" applyFont="1" applyFill="1" applyBorder="1" applyAlignment="1">
      <alignment vertical="center"/>
    </xf>
    <xf numFmtId="1" fontId="10" fillId="2" borderId="1" xfId="0" applyNumberFormat="1" applyFont="1" applyFill="1" applyBorder="1" applyAlignment="1">
      <alignment horizontal="right" vertical="center"/>
    </xf>
    <xf numFmtId="1" fontId="10" fillId="2" borderId="1" xfId="0" applyNumberFormat="1" applyFont="1" applyFill="1" applyBorder="1" applyAlignment="1">
      <alignment horizontal="right"/>
    </xf>
    <xf numFmtId="170" fontId="3" fillId="0" borderId="0" xfId="0" applyNumberFormat="1" applyFont="1"/>
    <xf numFmtId="1" fontId="10" fillId="6" borderId="1" xfId="18" applyNumberFormat="1" applyFont="1" applyFill="1" applyBorder="1" applyAlignment="1">
      <alignment horizontal="left"/>
    </xf>
    <xf numFmtId="1" fontId="12" fillId="6" borderId="1" xfId="11" applyNumberFormat="1" applyFont="1" applyFill="1" applyBorder="1" applyAlignment="1">
      <alignment horizontal="left"/>
    </xf>
    <xf numFmtId="170" fontId="3" fillId="0" borderId="0" xfId="1" applyNumberFormat="1" applyFont="1" applyBorder="1" applyAlignment="1">
      <alignment horizontal="left"/>
    </xf>
    <xf numFmtId="1" fontId="13" fillId="2" borderId="1" xfId="0" applyNumberFormat="1" applyFont="1" applyFill="1" applyBorder="1" applyAlignment="1">
      <alignment horizontal="center"/>
    </xf>
    <xf numFmtId="167" fontId="2" fillId="0" borderId="4" xfId="1" applyNumberFormat="1" applyFont="1" applyBorder="1" applyAlignment="1">
      <alignment horizontal="left"/>
    </xf>
    <xf numFmtId="167" fontId="2" fillId="0" borderId="2" xfId="1" applyNumberFormat="1" applyFont="1" applyBorder="1" applyAlignment="1">
      <alignment horizontal="left"/>
    </xf>
    <xf numFmtId="0" fontId="6" fillId="3" borderId="4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49" fontId="3" fillId="2" borderId="0" xfId="0" applyNumberFormat="1" applyFont="1" applyFill="1" applyAlignment="1">
      <alignment horizontal="left"/>
    </xf>
    <xf numFmtId="0" fontId="3" fillId="2" borderId="0" xfId="0" applyFont="1" applyFill="1" applyAlignment="1">
      <alignment horizontal="left"/>
    </xf>
    <xf numFmtId="167" fontId="2" fillId="0" borderId="1" xfId="1" applyNumberFormat="1" applyFont="1" applyBorder="1" applyAlignment="1">
      <alignment horizontal="left"/>
    </xf>
    <xf numFmtId="0" fontId="6" fillId="2" borderId="0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</cellXfs>
  <cellStyles count="24">
    <cellStyle name="Millares" xfId="1" builtinId="3"/>
    <cellStyle name="Millares [0] 2" xfId="21"/>
    <cellStyle name="Millares [0] 3" xfId="15"/>
    <cellStyle name="Millares 10 3" xfId="17"/>
    <cellStyle name="Millares 12 2" xfId="7"/>
    <cellStyle name="Millares 2" xfId="13"/>
    <cellStyle name="Millares 2 2" xfId="4"/>
    <cellStyle name="Millares 3" xfId="18"/>
    <cellStyle name="Millares 4" xfId="22"/>
    <cellStyle name="Millares 5" xfId="2"/>
    <cellStyle name="Millares 6" xfId="23"/>
    <cellStyle name="Millares 9 2 3 2 2" xfId="16"/>
    <cellStyle name="Moneda 2" xfId="5"/>
    <cellStyle name="Moneda 3" xfId="9"/>
    <cellStyle name="Normal" xfId="0" builtinId="0"/>
    <cellStyle name="Normal 2 2" xfId="6"/>
    <cellStyle name="Normal 2 3 2" xfId="11"/>
    <cellStyle name="Normal 2 4" xfId="12"/>
    <cellStyle name="Normal 3" xfId="3"/>
    <cellStyle name="Normal 4" xfId="8"/>
    <cellStyle name="Normal 5" xfId="19"/>
    <cellStyle name="Normal 6 2" xfId="20"/>
    <cellStyle name="Normal 6 4" xfId="14"/>
    <cellStyle name="Porcentaje 2" xfId="10"/>
  </cellStyles>
  <dxfs count="0"/>
  <tableStyles count="0" defaultTableStyle="TableStyleMedium2" defaultPivotStyle="PivotStyleLight16"/>
  <colors>
    <mruColors>
      <color rgb="FFCCE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42335</xdr:colOff>
      <xdr:row>1</xdr:row>
      <xdr:rowOff>31751</xdr:rowOff>
    </xdr:from>
    <xdr:to>
      <xdr:col>4</xdr:col>
      <xdr:colOff>73632</xdr:colOff>
      <xdr:row>1</xdr:row>
      <xdr:rowOff>584201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4335" y="222251"/>
          <a:ext cx="2466975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43962</xdr:colOff>
      <xdr:row>42</xdr:row>
      <xdr:rowOff>36634</xdr:rowOff>
    </xdr:from>
    <xdr:to>
      <xdr:col>4</xdr:col>
      <xdr:colOff>252047</xdr:colOff>
      <xdr:row>46</xdr:row>
      <xdr:rowOff>77518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2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0616" y="8022980"/>
          <a:ext cx="2266950" cy="8248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4"/>
  <sheetViews>
    <sheetView tabSelected="1" zoomScale="85" zoomScaleNormal="85" workbookViewId="0">
      <selection activeCell="E4" sqref="E4"/>
    </sheetView>
  </sheetViews>
  <sheetFormatPr baseColWidth="10" defaultRowHeight="12.75" x14ac:dyDescent="0.2"/>
  <cols>
    <col min="1" max="1" width="6" style="2" customWidth="1"/>
    <col min="2" max="2" width="5.5703125" style="2" customWidth="1"/>
    <col min="3" max="3" width="13.85546875" style="2" customWidth="1"/>
    <col min="4" max="4" width="17" style="2" customWidth="1"/>
    <col min="5" max="5" width="42" style="2" customWidth="1"/>
    <col min="6" max="6" width="15.28515625" style="2" customWidth="1"/>
    <col min="7" max="7" width="10.5703125" style="2" customWidth="1"/>
    <col min="8" max="9" width="10.42578125" style="2" customWidth="1"/>
    <col min="10" max="10" width="12.7109375" style="2" customWidth="1"/>
    <col min="11" max="14" width="11.42578125" style="2"/>
    <col min="15" max="15" width="12.140625" style="2" bestFit="1" customWidth="1"/>
    <col min="16" max="16384" width="11.42578125" style="2"/>
  </cols>
  <sheetData>
    <row r="1" spans="2:18" x14ac:dyDescent="0.2">
      <c r="C1" s="11"/>
      <c r="D1" s="12"/>
      <c r="E1" s="13"/>
      <c r="F1" s="13"/>
      <c r="G1" s="13"/>
      <c r="H1" s="13"/>
      <c r="I1" s="13"/>
      <c r="J1" s="13"/>
    </row>
    <row r="2" spans="2:18" ht="58.5" customHeight="1" x14ac:dyDescent="0.2">
      <c r="C2" s="48" t="s">
        <v>59</v>
      </c>
      <c r="D2" s="48"/>
      <c r="E2" s="48"/>
      <c r="F2" s="48"/>
      <c r="G2" s="48"/>
      <c r="H2" s="48"/>
      <c r="I2" s="48"/>
      <c r="J2" s="48"/>
    </row>
    <row r="3" spans="2:18" x14ac:dyDescent="0.2">
      <c r="C3" s="11"/>
      <c r="D3" s="12"/>
      <c r="E3" s="13"/>
      <c r="F3" s="13"/>
      <c r="G3" s="13"/>
      <c r="H3" s="13"/>
      <c r="I3" s="13"/>
      <c r="J3" s="13"/>
      <c r="M3" s="13"/>
      <c r="N3" s="13"/>
      <c r="O3" s="13"/>
      <c r="P3" s="13"/>
      <c r="Q3" s="13"/>
      <c r="R3" s="13"/>
    </row>
    <row r="4" spans="2:18" x14ac:dyDescent="0.2">
      <c r="C4" s="1" t="s">
        <v>17</v>
      </c>
      <c r="D4" s="12" t="s">
        <v>106</v>
      </c>
      <c r="E4" s="13"/>
      <c r="F4" s="13"/>
      <c r="G4" s="13"/>
      <c r="H4" s="13"/>
      <c r="I4" s="13"/>
      <c r="J4" s="13"/>
      <c r="M4" s="13"/>
      <c r="N4" s="13"/>
      <c r="O4" s="13"/>
      <c r="P4" s="13"/>
      <c r="Q4" s="13"/>
      <c r="R4" s="13"/>
    </row>
    <row r="5" spans="2:18" x14ac:dyDescent="0.2">
      <c r="C5" s="1"/>
      <c r="D5" s="12"/>
      <c r="E5" s="13"/>
      <c r="F5" s="13"/>
      <c r="G5" s="13"/>
      <c r="H5" s="13"/>
      <c r="I5" s="13"/>
      <c r="J5" s="13"/>
      <c r="M5" s="13"/>
      <c r="N5" s="13"/>
      <c r="O5" s="13"/>
      <c r="P5" s="13"/>
      <c r="Q5" s="13"/>
      <c r="R5" s="13"/>
    </row>
    <row r="6" spans="2:18" x14ac:dyDescent="0.2">
      <c r="C6" s="1" t="s">
        <v>18</v>
      </c>
      <c r="D6" s="36">
        <v>2018</v>
      </c>
      <c r="E6" s="13"/>
      <c r="F6" s="13"/>
      <c r="G6" s="13"/>
      <c r="H6" s="13"/>
      <c r="I6" s="13"/>
      <c r="J6" s="13"/>
      <c r="M6" s="13"/>
      <c r="N6" s="13"/>
      <c r="O6" s="13"/>
      <c r="P6" s="13"/>
      <c r="Q6" s="13"/>
      <c r="R6" s="13"/>
    </row>
    <row r="7" spans="2:18" x14ac:dyDescent="0.2">
      <c r="C7" s="13"/>
      <c r="D7" s="13"/>
      <c r="E7" s="13"/>
      <c r="F7" s="13"/>
      <c r="G7" s="13"/>
      <c r="H7" s="13"/>
      <c r="I7" s="13"/>
      <c r="J7" s="13"/>
      <c r="M7" s="13"/>
      <c r="N7" s="13"/>
      <c r="O7" s="13"/>
      <c r="P7" s="13"/>
      <c r="Q7" s="13"/>
      <c r="R7" s="13"/>
    </row>
    <row r="8" spans="2:18" ht="19.5" customHeight="1" x14ac:dyDescent="0.2">
      <c r="B8" s="43" t="s">
        <v>19</v>
      </c>
      <c r="C8" s="49" t="s">
        <v>20</v>
      </c>
      <c r="D8" s="43" t="s">
        <v>21</v>
      </c>
      <c r="E8" s="49" t="s">
        <v>25</v>
      </c>
      <c r="F8" s="43" t="s">
        <v>22</v>
      </c>
      <c r="G8" s="43" t="s">
        <v>23</v>
      </c>
      <c r="H8" s="43" t="s">
        <v>24</v>
      </c>
      <c r="I8" s="43" t="s">
        <v>40</v>
      </c>
      <c r="J8" s="43" t="s">
        <v>30</v>
      </c>
      <c r="M8" s="13"/>
      <c r="N8" s="13"/>
      <c r="O8" s="13"/>
      <c r="P8" s="13"/>
      <c r="Q8" s="13"/>
      <c r="R8" s="13"/>
    </row>
    <row r="9" spans="2:18" ht="38.25" customHeight="1" x14ac:dyDescent="0.2">
      <c r="B9" s="44"/>
      <c r="C9" s="44"/>
      <c r="D9" s="50"/>
      <c r="E9" s="44"/>
      <c r="F9" s="50"/>
      <c r="G9" s="50"/>
      <c r="H9" s="50"/>
      <c r="I9" s="50"/>
      <c r="J9" s="50"/>
      <c r="M9" s="13"/>
      <c r="N9" s="13"/>
      <c r="O9" s="13"/>
      <c r="P9" s="13"/>
      <c r="Q9" s="13"/>
      <c r="R9" s="13"/>
    </row>
    <row r="10" spans="2:18" ht="13.5" x14ac:dyDescent="0.25">
      <c r="B10" s="34" t="s">
        <v>123</v>
      </c>
      <c r="C10" s="29" t="s">
        <v>69</v>
      </c>
      <c r="D10" s="23" t="s">
        <v>78</v>
      </c>
      <c r="E10" s="30" t="s">
        <v>60</v>
      </c>
      <c r="F10" s="31">
        <v>823001518</v>
      </c>
      <c r="G10" s="24" t="s">
        <v>109</v>
      </c>
      <c r="H10" s="25">
        <v>906572662</v>
      </c>
      <c r="I10" s="23"/>
      <c r="J10" s="25">
        <v>906572662</v>
      </c>
      <c r="M10" s="13"/>
      <c r="N10" s="13"/>
      <c r="O10" s="13"/>
      <c r="P10" s="13"/>
      <c r="Q10" s="13"/>
      <c r="R10" s="13"/>
    </row>
    <row r="11" spans="2:18" ht="13.5" x14ac:dyDescent="0.25">
      <c r="B11" s="34" t="s">
        <v>124</v>
      </c>
      <c r="C11" s="29" t="s">
        <v>70</v>
      </c>
      <c r="D11" s="23" t="s">
        <v>78</v>
      </c>
      <c r="E11" s="30" t="s">
        <v>61</v>
      </c>
      <c r="F11" s="32">
        <v>823001901</v>
      </c>
      <c r="G11" s="24" t="s">
        <v>111</v>
      </c>
      <c r="H11" s="25">
        <v>123064349</v>
      </c>
      <c r="I11" s="23"/>
      <c r="J11" s="25">
        <v>123064349</v>
      </c>
      <c r="M11" s="13"/>
      <c r="N11" s="13"/>
      <c r="O11" s="13"/>
      <c r="P11" s="13"/>
      <c r="Q11" s="13"/>
      <c r="R11" s="13"/>
    </row>
    <row r="12" spans="2:18" ht="13.5" x14ac:dyDescent="0.25">
      <c r="B12" s="34">
        <v>70418</v>
      </c>
      <c r="C12" s="29" t="s">
        <v>74</v>
      </c>
      <c r="D12" s="23" t="s">
        <v>78</v>
      </c>
      <c r="E12" s="30" t="s">
        <v>65</v>
      </c>
      <c r="F12" s="31">
        <v>823002541</v>
      </c>
      <c r="G12" s="24" t="s">
        <v>114</v>
      </c>
      <c r="H12" s="25">
        <v>146770744</v>
      </c>
      <c r="I12" s="23"/>
      <c r="J12" s="25">
        <v>146770744</v>
      </c>
    </row>
    <row r="13" spans="2:18" ht="13.5" x14ac:dyDescent="0.25">
      <c r="B13" s="34">
        <v>70429</v>
      </c>
      <c r="C13" s="29" t="s">
        <v>71</v>
      </c>
      <c r="D13" s="23" t="s">
        <v>78</v>
      </c>
      <c r="E13" s="30" t="s">
        <v>62</v>
      </c>
      <c r="F13" s="31">
        <v>823002044</v>
      </c>
      <c r="G13" s="24" t="s">
        <v>112</v>
      </c>
      <c r="H13" s="25">
        <v>217029906</v>
      </c>
      <c r="I13" s="23"/>
      <c r="J13" s="25">
        <v>217029906</v>
      </c>
      <c r="M13" s="13"/>
      <c r="N13" s="13"/>
      <c r="O13" s="13"/>
      <c r="P13" s="13"/>
      <c r="Q13" s="13"/>
      <c r="R13" s="13"/>
    </row>
    <row r="14" spans="2:18" ht="13.5" x14ac:dyDescent="0.25">
      <c r="B14" s="34">
        <v>70473</v>
      </c>
      <c r="C14" s="29" t="s">
        <v>72</v>
      </c>
      <c r="D14" s="23" t="s">
        <v>78</v>
      </c>
      <c r="E14" s="30" t="s">
        <v>63</v>
      </c>
      <c r="F14" s="31">
        <v>823002856</v>
      </c>
      <c r="G14" s="24" t="s">
        <v>113</v>
      </c>
      <c r="H14" s="25">
        <v>97980609</v>
      </c>
      <c r="I14" s="23"/>
      <c r="J14" s="25">
        <v>97980609</v>
      </c>
      <c r="M14" s="13"/>
      <c r="N14" s="13"/>
      <c r="O14" s="13"/>
      <c r="P14" s="13"/>
      <c r="Q14" s="13"/>
      <c r="R14" s="13"/>
    </row>
    <row r="15" spans="2:18" ht="13.5" x14ac:dyDescent="0.25">
      <c r="B15" s="34">
        <v>70508</v>
      </c>
      <c r="C15" s="29" t="s">
        <v>73</v>
      </c>
      <c r="D15" s="23" t="s">
        <v>78</v>
      </c>
      <c r="E15" s="30" t="s">
        <v>64</v>
      </c>
      <c r="F15" s="31">
        <v>823001873</v>
      </c>
      <c r="G15" s="24" t="s">
        <v>109</v>
      </c>
      <c r="H15" s="25">
        <v>132724932</v>
      </c>
      <c r="I15" s="23"/>
      <c r="J15" s="25">
        <v>132724932</v>
      </c>
    </row>
    <row r="16" spans="2:18" ht="13.5" x14ac:dyDescent="0.25">
      <c r="B16" s="34">
        <v>70708</v>
      </c>
      <c r="C16" s="29" t="s">
        <v>75</v>
      </c>
      <c r="D16" s="23" t="s">
        <v>78</v>
      </c>
      <c r="E16" s="29" t="s">
        <v>66</v>
      </c>
      <c r="F16" s="31">
        <v>823001035</v>
      </c>
      <c r="G16" s="24" t="s">
        <v>114</v>
      </c>
      <c r="H16" s="25">
        <v>323898276</v>
      </c>
      <c r="I16" s="23"/>
      <c r="J16" s="25">
        <v>323898276</v>
      </c>
    </row>
    <row r="17" spans="2:10" ht="13.5" x14ac:dyDescent="0.25">
      <c r="B17" s="34">
        <v>70717</v>
      </c>
      <c r="C17" s="29" t="s">
        <v>76</v>
      </c>
      <c r="D17" s="23" t="s">
        <v>78</v>
      </c>
      <c r="E17" s="30" t="s">
        <v>67</v>
      </c>
      <c r="F17" s="31">
        <v>823001999</v>
      </c>
      <c r="G17" s="24" t="s">
        <v>113</v>
      </c>
      <c r="H17" s="25">
        <v>102554574</v>
      </c>
      <c r="I17" s="23"/>
      <c r="J17" s="25">
        <v>102554574</v>
      </c>
    </row>
    <row r="18" spans="2:10" ht="13.5" x14ac:dyDescent="0.25">
      <c r="B18" s="34" t="s">
        <v>126</v>
      </c>
      <c r="C18" s="29" t="s">
        <v>77</v>
      </c>
      <c r="D18" s="23" t="s">
        <v>78</v>
      </c>
      <c r="E18" s="29" t="s">
        <v>68</v>
      </c>
      <c r="F18" s="32">
        <v>823000624</v>
      </c>
      <c r="G18" s="24" t="s">
        <v>111</v>
      </c>
      <c r="H18" s="25">
        <v>299775954</v>
      </c>
      <c r="I18" s="23"/>
      <c r="J18" s="25">
        <v>299775954</v>
      </c>
    </row>
    <row r="19" spans="2:10" ht="13.5" x14ac:dyDescent="0.25">
      <c r="B19" s="35" t="s">
        <v>127</v>
      </c>
      <c r="C19" s="29" t="s">
        <v>95</v>
      </c>
      <c r="D19" s="23" t="s">
        <v>94</v>
      </c>
      <c r="E19" s="30" t="s">
        <v>79</v>
      </c>
      <c r="F19" s="31">
        <v>823002149</v>
      </c>
      <c r="G19" s="24" t="s">
        <v>109</v>
      </c>
      <c r="H19" s="23"/>
      <c r="I19" s="25">
        <v>105452314</v>
      </c>
      <c r="J19" s="25">
        <v>105452314</v>
      </c>
    </row>
    <row r="20" spans="2:10" ht="13.5" x14ac:dyDescent="0.25">
      <c r="B20" s="26" t="s">
        <v>128</v>
      </c>
      <c r="C20" s="29" t="s">
        <v>96</v>
      </c>
      <c r="D20" s="23" t="s">
        <v>94</v>
      </c>
      <c r="E20" s="30" t="s">
        <v>80</v>
      </c>
      <c r="F20" s="31">
        <v>823001943</v>
      </c>
      <c r="G20" s="24" t="s">
        <v>110</v>
      </c>
      <c r="H20" s="23"/>
      <c r="I20" s="25">
        <v>254564052</v>
      </c>
      <c r="J20" s="25">
        <v>254564052</v>
      </c>
    </row>
    <row r="21" spans="2:10" ht="13.5" x14ac:dyDescent="0.25">
      <c r="B21" s="26" t="s">
        <v>129</v>
      </c>
      <c r="C21" s="29" t="s">
        <v>97</v>
      </c>
      <c r="D21" s="23" t="s">
        <v>94</v>
      </c>
      <c r="E21" s="30" t="s">
        <v>81</v>
      </c>
      <c r="F21" s="31">
        <v>900206237</v>
      </c>
      <c r="G21" s="24" t="s">
        <v>112</v>
      </c>
      <c r="H21" s="23"/>
      <c r="I21" s="25">
        <v>127699734</v>
      </c>
      <c r="J21" s="25">
        <v>127699734</v>
      </c>
    </row>
    <row r="22" spans="2:10" ht="13.5" x14ac:dyDescent="0.25">
      <c r="B22" s="26" t="s">
        <v>130</v>
      </c>
      <c r="C22" s="29" t="s">
        <v>98</v>
      </c>
      <c r="D22" s="23" t="s">
        <v>94</v>
      </c>
      <c r="E22" s="30" t="s">
        <v>82</v>
      </c>
      <c r="F22" s="31">
        <v>823000878</v>
      </c>
      <c r="G22" s="24" t="s">
        <v>115</v>
      </c>
      <c r="H22" s="23"/>
      <c r="I22" s="25">
        <v>149401369</v>
      </c>
      <c r="J22" s="25">
        <v>149401369</v>
      </c>
    </row>
    <row r="23" spans="2:10" ht="13.5" x14ac:dyDescent="0.25">
      <c r="B23" s="26" t="s">
        <v>131</v>
      </c>
      <c r="C23" s="29" t="s">
        <v>99</v>
      </c>
      <c r="D23" s="23" t="s">
        <v>94</v>
      </c>
      <c r="E23" s="30" t="s">
        <v>83</v>
      </c>
      <c r="F23" s="31">
        <v>900205773</v>
      </c>
      <c r="G23" s="24" t="s">
        <v>110</v>
      </c>
      <c r="H23" s="23"/>
      <c r="I23" s="25">
        <v>120845580</v>
      </c>
      <c r="J23" s="25">
        <v>120845580</v>
      </c>
    </row>
    <row r="24" spans="2:10" ht="13.5" x14ac:dyDescent="0.25">
      <c r="B24" s="26" t="s">
        <v>133</v>
      </c>
      <c r="C24" s="29" t="s">
        <v>100</v>
      </c>
      <c r="D24" s="23" t="s">
        <v>94</v>
      </c>
      <c r="E24" s="30" t="s">
        <v>84</v>
      </c>
      <c r="F24" s="31">
        <v>823003985</v>
      </c>
      <c r="G24" s="24" t="s">
        <v>112</v>
      </c>
      <c r="H24" s="23"/>
      <c r="I24" s="25">
        <v>255592155</v>
      </c>
      <c r="J24" s="25">
        <v>255592155</v>
      </c>
    </row>
    <row r="25" spans="2:10" ht="13.5" x14ac:dyDescent="0.25">
      <c r="B25" s="26" t="s">
        <v>132</v>
      </c>
      <c r="C25" s="29" t="s">
        <v>101</v>
      </c>
      <c r="D25" s="23" t="s">
        <v>94</v>
      </c>
      <c r="E25" s="30" t="s">
        <v>85</v>
      </c>
      <c r="F25" s="31">
        <v>900008025</v>
      </c>
      <c r="G25" s="24" t="s">
        <v>115</v>
      </c>
      <c r="H25" s="23"/>
      <c r="I25" s="25">
        <v>180690651</v>
      </c>
      <c r="J25" s="25">
        <v>180690651</v>
      </c>
    </row>
    <row r="26" spans="2:10" ht="13.5" x14ac:dyDescent="0.25">
      <c r="B26" s="26" t="s">
        <v>134</v>
      </c>
      <c r="C26" s="29" t="s">
        <v>102</v>
      </c>
      <c r="D26" s="23" t="s">
        <v>94</v>
      </c>
      <c r="E26" s="30" t="s">
        <v>86</v>
      </c>
      <c r="F26" s="31">
        <v>900208755</v>
      </c>
      <c r="G26" s="24" t="s">
        <v>111</v>
      </c>
      <c r="H26" s="23"/>
      <c r="I26" s="25">
        <v>166358284</v>
      </c>
      <c r="J26" s="25">
        <v>166358284</v>
      </c>
    </row>
    <row r="27" spans="2:10" ht="13.5" x14ac:dyDescent="0.25">
      <c r="B27" s="26" t="s">
        <v>135</v>
      </c>
      <c r="C27" s="29" t="s">
        <v>103</v>
      </c>
      <c r="D27" s="23" t="s">
        <v>94</v>
      </c>
      <c r="E27" s="30" t="s">
        <v>87</v>
      </c>
      <c r="F27" s="31">
        <v>900208532</v>
      </c>
      <c r="G27" s="24" t="s">
        <v>116</v>
      </c>
      <c r="H27" s="23"/>
      <c r="I27" s="25">
        <v>309595392</v>
      </c>
      <c r="J27" s="25">
        <v>309595392</v>
      </c>
    </row>
    <row r="28" spans="2:10" ht="13.5" x14ac:dyDescent="0.25">
      <c r="B28" s="26" t="s">
        <v>136</v>
      </c>
      <c r="C28" s="29" t="s">
        <v>104</v>
      </c>
      <c r="D28" s="23" t="s">
        <v>94</v>
      </c>
      <c r="E28" s="30" t="s">
        <v>88</v>
      </c>
      <c r="F28" s="31">
        <v>823002356</v>
      </c>
      <c r="G28" s="24" t="s">
        <v>111</v>
      </c>
      <c r="H28" s="23"/>
      <c r="I28" s="25">
        <v>192736449</v>
      </c>
      <c r="J28" s="25">
        <v>192736449</v>
      </c>
    </row>
    <row r="29" spans="2:10" ht="13.5" x14ac:dyDescent="0.25">
      <c r="B29" s="26" t="s">
        <v>137</v>
      </c>
      <c r="C29" s="29" t="s">
        <v>105</v>
      </c>
      <c r="D29" s="23" t="s">
        <v>94</v>
      </c>
      <c r="E29" s="30" t="s">
        <v>89</v>
      </c>
      <c r="F29" s="31">
        <v>900169684</v>
      </c>
      <c r="G29" s="24" t="s">
        <v>112</v>
      </c>
      <c r="H29" s="23"/>
      <c r="I29" s="25">
        <v>66946013</v>
      </c>
      <c r="J29" s="25">
        <v>66946013</v>
      </c>
    </row>
    <row r="30" spans="2:10" ht="13.5" x14ac:dyDescent="0.25">
      <c r="B30" s="26" t="s">
        <v>138</v>
      </c>
      <c r="C30" s="29" t="s">
        <v>142</v>
      </c>
      <c r="D30" s="23" t="s">
        <v>94</v>
      </c>
      <c r="E30" s="30" t="s">
        <v>90</v>
      </c>
      <c r="F30" s="31">
        <v>823000496</v>
      </c>
      <c r="G30" s="24" t="s">
        <v>115</v>
      </c>
      <c r="H30" s="23"/>
      <c r="I30" s="25">
        <v>220000000</v>
      </c>
      <c r="J30" s="25">
        <v>220000000</v>
      </c>
    </row>
    <row r="31" spans="2:10" ht="13.5" x14ac:dyDescent="0.25">
      <c r="B31" s="26" t="s">
        <v>139</v>
      </c>
      <c r="C31" s="29" t="s">
        <v>106</v>
      </c>
      <c r="D31" s="23" t="s">
        <v>94</v>
      </c>
      <c r="E31" s="30" t="s">
        <v>91</v>
      </c>
      <c r="F31" s="31">
        <v>823000281</v>
      </c>
      <c r="G31" s="24" t="s">
        <v>112</v>
      </c>
      <c r="H31" s="23"/>
      <c r="I31" s="25">
        <v>339999999</v>
      </c>
      <c r="J31" s="25">
        <v>339999999</v>
      </c>
    </row>
    <row r="32" spans="2:10" ht="13.5" x14ac:dyDescent="0.25">
      <c r="B32" s="26" t="s">
        <v>140</v>
      </c>
      <c r="C32" s="29" t="s">
        <v>107</v>
      </c>
      <c r="D32" s="23" t="s">
        <v>94</v>
      </c>
      <c r="E32" s="30" t="s">
        <v>92</v>
      </c>
      <c r="F32" s="31">
        <v>900208676</v>
      </c>
      <c r="G32" s="24" t="s">
        <v>114</v>
      </c>
      <c r="H32" s="23"/>
      <c r="I32" s="25">
        <v>210000000</v>
      </c>
      <c r="J32" s="25">
        <v>210000000</v>
      </c>
    </row>
    <row r="33" spans="2:11" ht="13.5" x14ac:dyDescent="0.25">
      <c r="B33" s="26" t="s">
        <v>141</v>
      </c>
      <c r="C33" s="29" t="s">
        <v>108</v>
      </c>
      <c r="D33" s="23" t="s">
        <v>94</v>
      </c>
      <c r="E33" s="30" t="s">
        <v>93</v>
      </c>
      <c r="F33" s="31">
        <v>823000696</v>
      </c>
      <c r="G33" s="24" t="s">
        <v>111</v>
      </c>
      <c r="H33" s="23"/>
      <c r="I33" s="25">
        <v>202000000</v>
      </c>
      <c r="J33" s="25">
        <v>202000000</v>
      </c>
    </row>
    <row r="34" spans="2:11" ht="13.5" x14ac:dyDescent="0.25">
      <c r="B34" s="27">
        <v>70001</v>
      </c>
      <c r="C34" s="29" t="s">
        <v>69</v>
      </c>
      <c r="D34" s="23" t="s">
        <v>94</v>
      </c>
      <c r="E34" s="30" t="s">
        <v>117</v>
      </c>
      <c r="F34" s="28" t="s">
        <v>120</v>
      </c>
      <c r="G34" s="24" t="s">
        <v>111</v>
      </c>
      <c r="H34" s="23"/>
      <c r="I34" s="25">
        <v>1090000000</v>
      </c>
      <c r="J34" s="25">
        <v>1090000000</v>
      </c>
    </row>
    <row r="35" spans="2:11" ht="13.5" x14ac:dyDescent="0.25">
      <c r="B35" s="22" t="s">
        <v>125</v>
      </c>
      <c r="C35" s="29" t="s">
        <v>75</v>
      </c>
      <c r="D35" s="23" t="s">
        <v>94</v>
      </c>
      <c r="E35" s="30" t="s">
        <v>118</v>
      </c>
      <c r="F35" s="28" t="s">
        <v>121</v>
      </c>
      <c r="G35" s="24" t="s">
        <v>116</v>
      </c>
      <c r="H35" s="23"/>
      <c r="I35" s="25">
        <v>560000000</v>
      </c>
      <c r="J35" s="25">
        <v>560000000</v>
      </c>
    </row>
    <row r="36" spans="2:11" ht="13.5" x14ac:dyDescent="0.25">
      <c r="B36" s="27">
        <v>70215</v>
      </c>
      <c r="C36" s="29" t="s">
        <v>98</v>
      </c>
      <c r="D36" s="23" t="s">
        <v>94</v>
      </c>
      <c r="E36" s="30" t="s">
        <v>119</v>
      </c>
      <c r="F36" s="28" t="s">
        <v>122</v>
      </c>
      <c r="G36" s="24" t="s">
        <v>111</v>
      </c>
      <c r="H36" s="23"/>
      <c r="I36" s="25">
        <v>252000001</v>
      </c>
      <c r="J36" s="25">
        <v>252000001</v>
      </c>
    </row>
    <row r="37" spans="2:11" ht="13.5" x14ac:dyDescent="0.25">
      <c r="B37" s="37" t="s">
        <v>11</v>
      </c>
      <c r="C37" s="37"/>
      <c r="D37" s="37"/>
      <c r="E37" s="37"/>
      <c r="F37" s="37"/>
      <c r="G37" s="37"/>
      <c r="H37" s="25">
        <f>SUM(H10:H36)</f>
        <v>2350372006</v>
      </c>
      <c r="I37" s="25">
        <f>SUM(I10:I36)</f>
        <v>4803881993</v>
      </c>
      <c r="J37" s="25">
        <f>SUM(J10:J36)</f>
        <v>7154253999</v>
      </c>
    </row>
    <row r="38" spans="2:11" x14ac:dyDescent="0.2">
      <c r="B38" s="14"/>
    </row>
    <row r="39" spans="2:11" x14ac:dyDescent="0.2">
      <c r="B39" s="14"/>
      <c r="C39" s="40" t="s">
        <v>15</v>
      </c>
      <c r="D39" s="41"/>
      <c r="E39" s="41"/>
      <c r="F39" s="41"/>
      <c r="G39" s="41"/>
      <c r="H39" s="41"/>
      <c r="I39" s="42"/>
      <c r="J39" s="15" t="s">
        <v>16</v>
      </c>
    </row>
    <row r="40" spans="2:11" ht="13.5" x14ac:dyDescent="0.25">
      <c r="C40" s="47" t="s">
        <v>12</v>
      </c>
      <c r="D40" s="47"/>
      <c r="E40" s="47"/>
      <c r="F40" s="47"/>
      <c r="G40" s="47"/>
      <c r="H40" s="47"/>
      <c r="I40" s="47"/>
      <c r="J40" s="25">
        <f>+H37</f>
        <v>2350372006</v>
      </c>
    </row>
    <row r="41" spans="2:11" ht="13.5" x14ac:dyDescent="0.25">
      <c r="C41" s="38" t="s">
        <v>13</v>
      </c>
      <c r="D41" s="39"/>
      <c r="E41" s="39"/>
      <c r="F41" s="39"/>
      <c r="G41" s="39"/>
      <c r="H41" s="39"/>
      <c r="I41" s="39"/>
      <c r="J41" s="25">
        <f>+I37</f>
        <v>4803881993</v>
      </c>
    </row>
    <row r="42" spans="2:11" ht="13.5" x14ac:dyDescent="0.25">
      <c r="C42" s="38" t="s">
        <v>14</v>
      </c>
      <c r="D42" s="39"/>
      <c r="E42" s="39"/>
      <c r="F42" s="39"/>
      <c r="G42" s="39"/>
      <c r="H42" s="39"/>
      <c r="I42" s="39"/>
      <c r="J42" s="25">
        <v>2350372006</v>
      </c>
      <c r="K42" s="33">
        <f>+J40-J42</f>
        <v>0</v>
      </c>
    </row>
    <row r="43" spans="2:11" ht="13.5" x14ac:dyDescent="0.25">
      <c r="C43" s="38" t="s">
        <v>39</v>
      </c>
      <c r="D43" s="39"/>
      <c r="E43" s="39"/>
      <c r="F43" s="39"/>
      <c r="G43" s="39"/>
      <c r="H43" s="39"/>
      <c r="I43" s="39"/>
      <c r="J43" s="25">
        <v>4803881993</v>
      </c>
      <c r="K43" s="33">
        <f>+J41-J43</f>
        <v>0</v>
      </c>
    </row>
    <row r="44" spans="2:11" ht="23.25" customHeight="1" x14ac:dyDescent="0.2">
      <c r="C44" s="16"/>
      <c r="D44" s="16"/>
      <c r="E44" s="17"/>
      <c r="F44" s="16"/>
      <c r="G44" s="16"/>
      <c r="H44" s="16"/>
      <c r="I44" s="16"/>
      <c r="J44" s="16"/>
    </row>
    <row r="45" spans="2:11" x14ac:dyDescent="0.2">
      <c r="C45" s="46" t="s">
        <v>1</v>
      </c>
      <c r="D45" s="46"/>
      <c r="E45" s="16"/>
      <c r="F45" s="45" t="s">
        <v>2</v>
      </c>
      <c r="G45" s="45"/>
      <c r="H45" s="45"/>
      <c r="I45" s="45"/>
      <c r="J45" s="45"/>
    </row>
    <row r="46" spans="2:11" x14ac:dyDescent="0.2">
      <c r="C46" s="18" t="s">
        <v>143</v>
      </c>
      <c r="D46" s="19"/>
      <c r="E46" s="18"/>
      <c r="F46" s="20" t="s">
        <v>144</v>
      </c>
      <c r="G46" s="20"/>
      <c r="H46" s="20"/>
      <c r="I46" s="20"/>
    </row>
    <row r="53" spans="15:15" x14ac:dyDescent="0.2">
      <c r="O53" s="21"/>
    </row>
    <row r="54" spans="15:15" x14ac:dyDescent="0.2">
      <c r="O54" s="21"/>
    </row>
  </sheetData>
  <mergeCells count="18">
    <mergeCell ref="C2:J2"/>
    <mergeCell ref="C8:C9"/>
    <mergeCell ref="D8:D9"/>
    <mergeCell ref="E8:E9"/>
    <mergeCell ref="F8:F9"/>
    <mergeCell ref="J8:J9"/>
    <mergeCell ref="H8:H9"/>
    <mergeCell ref="I8:I9"/>
    <mergeCell ref="G8:G9"/>
    <mergeCell ref="B37:G37"/>
    <mergeCell ref="C43:I43"/>
    <mergeCell ref="C39:I39"/>
    <mergeCell ref="B8:B9"/>
    <mergeCell ref="F45:J45"/>
    <mergeCell ref="C45:D45"/>
    <mergeCell ref="C40:I40"/>
    <mergeCell ref="C41:I41"/>
    <mergeCell ref="C42:I42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scale="77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0"/>
  <sheetViews>
    <sheetView topLeftCell="A55" workbookViewId="0">
      <selection activeCell="B25" sqref="B25"/>
    </sheetView>
  </sheetViews>
  <sheetFormatPr baseColWidth="10" defaultRowHeight="12.75" x14ac:dyDescent="0.2"/>
  <cols>
    <col min="1" max="1" width="11.42578125" style="2"/>
    <col min="2" max="2" width="10.7109375" style="2" bestFit="1" customWidth="1"/>
    <col min="3" max="3" width="36.5703125" style="2" customWidth="1"/>
    <col min="4" max="4" width="41.5703125" style="2" customWidth="1"/>
    <col min="5" max="16384" width="11.42578125" style="2"/>
  </cols>
  <sheetData>
    <row r="1" spans="2:4" ht="15" customHeight="1" x14ac:dyDescent="0.2">
      <c r="C1" s="3"/>
    </row>
    <row r="2" spans="2:4" x14ac:dyDescent="0.2">
      <c r="C2" s="51" t="s">
        <v>58</v>
      </c>
      <c r="D2" s="51"/>
    </row>
    <row r="3" spans="2:4" x14ac:dyDescent="0.2">
      <c r="C3" s="51" t="s">
        <v>57</v>
      </c>
      <c r="D3" s="51"/>
    </row>
    <row r="4" spans="2:4" ht="13.5" thickBot="1" x14ac:dyDescent="0.25">
      <c r="C4" s="3"/>
    </row>
    <row r="5" spans="2:4" x14ac:dyDescent="0.2">
      <c r="B5" s="4" t="s">
        <v>42</v>
      </c>
      <c r="C5" s="5" t="s">
        <v>4</v>
      </c>
      <c r="D5" s="6" t="s">
        <v>5</v>
      </c>
    </row>
    <row r="6" spans="2:4" ht="38.25" x14ac:dyDescent="0.2">
      <c r="B6" s="7">
        <v>1</v>
      </c>
      <c r="C6" s="8" t="s">
        <v>6</v>
      </c>
      <c r="D6" s="9" t="s">
        <v>43</v>
      </c>
    </row>
    <row r="7" spans="2:4" x14ac:dyDescent="0.2">
      <c r="B7" s="7">
        <v>2</v>
      </c>
      <c r="C7" s="8" t="s">
        <v>7</v>
      </c>
      <c r="D7" s="9" t="s">
        <v>44</v>
      </c>
    </row>
    <row r="8" spans="2:4" ht="38.25" x14ac:dyDescent="0.2">
      <c r="B8" s="7">
        <v>3</v>
      </c>
      <c r="C8" s="8" t="s">
        <v>10</v>
      </c>
      <c r="D8" s="9" t="s">
        <v>45</v>
      </c>
    </row>
    <row r="9" spans="2:4" ht="25.5" x14ac:dyDescent="0.2">
      <c r="B9" s="7">
        <v>4</v>
      </c>
      <c r="C9" s="8" t="s">
        <v>3</v>
      </c>
      <c r="D9" s="9" t="s">
        <v>46</v>
      </c>
    </row>
    <row r="10" spans="2:4" ht="63.75" x14ac:dyDescent="0.2">
      <c r="B10" s="7">
        <v>5</v>
      </c>
      <c r="C10" s="8" t="s">
        <v>0</v>
      </c>
      <c r="D10" s="10" t="s">
        <v>47</v>
      </c>
    </row>
    <row r="11" spans="2:4" ht="25.5" x14ac:dyDescent="0.2">
      <c r="B11" s="7">
        <v>6</v>
      </c>
      <c r="C11" s="8" t="s">
        <v>26</v>
      </c>
      <c r="D11" s="9" t="s">
        <v>48</v>
      </c>
    </row>
    <row r="12" spans="2:4" ht="76.5" x14ac:dyDescent="0.2">
      <c r="B12" s="7">
        <v>7</v>
      </c>
      <c r="C12" s="8" t="s">
        <v>8</v>
      </c>
      <c r="D12" s="9" t="s">
        <v>49</v>
      </c>
    </row>
    <row r="13" spans="2:4" ht="25.5" x14ac:dyDescent="0.2">
      <c r="B13" s="7">
        <v>8</v>
      </c>
      <c r="C13" s="8" t="s">
        <v>9</v>
      </c>
      <c r="D13" s="9" t="s">
        <v>50</v>
      </c>
    </row>
    <row r="14" spans="2:4" ht="76.5" x14ac:dyDescent="0.2">
      <c r="B14" s="7">
        <v>9</v>
      </c>
      <c r="C14" s="8" t="s">
        <v>28</v>
      </c>
      <c r="D14" s="9" t="s">
        <v>51</v>
      </c>
    </row>
    <row r="15" spans="2:4" ht="76.5" x14ac:dyDescent="0.2">
      <c r="B15" s="7">
        <v>10</v>
      </c>
      <c r="C15" s="8" t="s">
        <v>27</v>
      </c>
      <c r="D15" s="9" t="s">
        <v>52</v>
      </c>
    </row>
    <row r="16" spans="2:4" ht="89.25" x14ac:dyDescent="0.2">
      <c r="B16" s="7">
        <v>11</v>
      </c>
      <c r="C16" s="8" t="s">
        <v>29</v>
      </c>
      <c r="D16" s="9" t="s">
        <v>53</v>
      </c>
    </row>
    <row r="17" spans="2:4" ht="51" x14ac:dyDescent="0.2">
      <c r="B17" s="7" t="s">
        <v>31</v>
      </c>
      <c r="C17" s="8" t="s">
        <v>32</v>
      </c>
      <c r="D17" s="9" t="s">
        <v>55</v>
      </c>
    </row>
    <row r="18" spans="2:4" ht="38.25" x14ac:dyDescent="0.2">
      <c r="B18" s="7" t="s">
        <v>33</v>
      </c>
      <c r="C18" s="8" t="s">
        <v>36</v>
      </c>
      <c r="D18" s="9" t="s">
        <v>54</v>
      </c>
    </row>
    <row r="19" spans="2:4" ht="63.75" x14ac:dyDescent="0.2">
      <c r="B19" s="7" t="s">
        <v>34</v>
      </c>
      <c r="C19" s="8" t="s">
        <v>37</v>
      </c>
      <c r="D19" s="9" t="s">
        <v>56</v>
      </c>
    </row>
    <row r="20" spans="2:4" ht="51" x14ac:dyDescent="0.2">
      <c r="B20" s="7" t="s">
        <v>35</v>
      </c>
      <c r="C20" s="8" t="s">
        <v>38</v>
      </c>
      <c r="D20" s="9" t="s">
        <v>41</v>
      </c>
    </row>
  </sheetData>
  <mergeCells count="2">
    <mergeCell ref="C2:D2"/>
    <mergeCell ref="C3:D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2018-03-23T12:39:09Z</cp:lastPrinted>
  <dcterms:created xsi:type="dcterms:W3CDTF">2017-02-20T14:10:31Z</dcterms:created>
  <dcterms:modified xsi:type="dcterms:W3CDTF">2018-03-23T12:39:50Z</dcterms:modified>
</cp:coreProperties>
</file>